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2" sheetId="2" r:id="rId1"/>
  </sheets>
  <calcPr calcId="145621"/>
</workbook>
</file>

<file path=xl/calcChain.xml><?xml version="1.0" encoding="utf-8"?>
<calcChain xmlns="http://schemas.openxmlformats.org/spreadsheetml/2006/main">
  <c r="C15" i="2" l="1"/>
  <c r="H14" i="2"/>
  <c r="F14" i="2"/>
  <c r="F13" i="2"/>
  <c r="H13" i="2" s="1"/>
  <c r="G12" i="2"/>
  <c r="F12" i="2"/>
  <c r="H12" i="2" s="1"/>
  <c r="E12" i="2"/>
  <c r="D12" i="2"/>
  <c r="G11" i="2"/>
  <c r="E11" i="2"/>
  <c r="F11" i="2" s="1"/>
  <c r="H11" i="2" s="1"/>
  <c r="D11" i="2"/>
  <c r="F10" i="2"/>
  <c r="H10" i="2" s="1"/>
  <c r="F9" i="2"/>
  <c r="H9" i="2" s="1"/>
  <c r="H8" i="2"/>
  <c r="F8" i="2"/>
  <c r="G7" i="2"/>
  <c r="G15" i="2" s="1"/>
  <c r="E7" i="2"/>
  <c r="E15" i="2" s="1"/>
  <c r="D7" i="2"/>
  <c r="D15" i="2" s="1"/>
  <c r="H6" i="2"/>
  <c r="F6" i="2"/>
  <c r="H5" i="2"/>
  <c r="F5" i="2"/>
  <c r="F7" i="2" l="1"/>
  <c r="H7" i="2" s="1"/>
  <c r="H15" i="2" s="1"/>
  <c r="F15" i="2" l="1"/>
</calcChain>
</file>

<file path=xl/sharedStrings.xml><?xml version="1.0" encoding="utf-8"?>
<sst xmlns="http://schemas.openxmlformats.org/spreadsheetml/2006/main" count="20" uniqueCount="20">
  <si>
    <t>WARTOŚĆ MIENIA W JEDNOSTKACH ORGANIZACYJNYCH PODLEGŁYCH GMINIE MIASTO ELBLĄG rok 2020</t>
  </si>
  <si>
    <t>LP.</t>
  </si>
  <si>
    <t>JEDNOSTKI PODLEGŁE GMINIE MIASTO ELBLĄG</t>
  </si>
  <si>
    <t>WARTOŚĆ MAJĄTKU BRUTTO 
NA DZIEŃ 01.01 2020</t>
  </si>
  <si>
    <t>ZMNIEJSZENIA ROZCHODY</t>
  </si>
  <si>
    <t>ZWIĘKSZENIA PRZYCHODY</t>
  </si>
  <si>
    <t>WARTOŚĆ MAJĄTKU BRUTTO 
NA DZIEŃ 31.12.2020</t>
  </si>
  <si>
    <t>WATROŚĆ UMORZENIA NA 31.12.2020</t>
  </si>
  <si>
    <t>WARTOŚĆ MAJĄTKU NETTO 
NA DZIEŃ 31.12.2020</t>
  </si>
  <si>
    <t>SZKOŁY PODSTAWOWE</t>
  </si>
  <si>
    <t>ŻŁOBKI</t>
  </si>
  <si>
    <t>PRZEDSZKOLA</t>
  </si>
  <si>
    <t>ZAKŁAD BUDŻETOWY</t>
  </si>
  <si>
    <t>POZOSTAŁE JEDNOSTKI  BUDŻETOWE</t>
  </si>
  <si>
    <t>BURSY</t>
  </si>
  <si>
    <t>SPÓŁKI KOMUNALNE</t>
  </si>
  <si>
    <t>INSTYTUCJE KULTURY</t>
  </si>
  <si>
    <t>INSTYTUCJE ZDROWIA</t>
  </si>
  <si>
    <t xml:space="preserve">RAZEM </t>
  </si>
  <si>
    <t>SZKOŁY ŚREDNIE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</si>
</sst>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43" fontId="4" fillId="0" borderId="5" xfId="0" applyNumberFormat="1" applyFont="1" applyFill="1" applyBorder="1"/>
    <xf numFmtId="43" fontId="4" fillId="0" borderId="6" xfId="0" applyNumberFormat="1" applyFont="1" applyBorder="1"/>
    <xf numFmtId="43" fontId="4" fillId="0" borderId="5" xfId="0" applyNumberFormat="1" applyFont="1" applyBorder="1"/>
    <xf numFmtId="43" fontId="4" fillId="0" borderId="7" xfId="0" applyNumberFormat="1" applyFont="1" applyBorder="1"/>
    <xf numFmtId="43" fontId="4" fillId="0" borderId="8" xfId="0" applyNumberFormat="1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/>
    <xf numFmtId="43" fontId="4" fillId="0" borderId="1" xfId="0" applyNumberFormat="1" applyFont="1" applyBorder="1"/>
    <xf numFmtId="43" fontId="4" fillId="2" borderId="1" xfId="0" applyNumberFormat="1" applyFont="1" applyFill="1" applyBorder="1"/>
    <xf numFmtId="43" fontId="4" fillId="0" borderId="11" xfId="0" applyNumberFormat="1" applyFont="1" applyBorder="1"/>
    <xf numFmtId="43" fontId="4" fillId="2" borderId="12" xfId="0" applyNumberFormat="1" applyFont="1" applyFill="1" applyBorder="1"/>
    <xf numFmtId="43" fontId="4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43" fontId="3" fillId="0" borderId="2" xfId="0" applyNumberFormat="1" applyFont="1" applyBorder="1"/>
    <xf numFmtId="43" fontId="3" fillId="0" borderId="15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tabSelected="1" workbookViewId="0">
      <selection activeCell="A2" sqref="A2:H2"/>
    </sheetView>
  </sheetViews>
  <sheetFormatPr defaultRowHeight="15" x14ac:dyDescent="0.25"/>
  <cols>
    <col min="2" max="2" width="34" customWidth="1"/>
    <col min="3" max="3" width="23.7109375" customWidth="1"/>
    <col min="4" max="4" width="19" customWidth="1"/>
    <col min="5" max="5" width="21.28515625" customWidth="1"/>
    <col min="6" max="6" width="18.140625" customWidth="1"/>
    <col min="7" max="7" width="18.42578125" customWidth="1"/>
    <col min="8" max="8" width="20.28515625" customWidth="1"/>
  </cols>
  <sheetData>
    <row r="2" spans="1:8" ht="34.9" customHeight="1" x14ac:dyDescent="0.25">
      <c r="A2" s="1" t="s">
        <v>0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A3" s="2"/>
      <c r="B3" s="2"/>
      <c r="C3" s="2"/>
      <c r="D3" s="2"/>
      <c r="E3" s="2"/>
      <c r="F3" s="2"/>
      <c r="G3" s="2"/>
      <c r="H3" s="2"/>
    </row>
    <row r="4" spans="1:8" ht="32.25" thickBot="1" x14ac:dyDescent="0.3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</row>
    <row r="5" spans="1:8" x14ac:dyDescent="0.25">
      <c r="A5" s="5">
        <v>1</v>
      </c>
      <c r="B5" s="6" t="s">
        <v>9</v>
      </c>
      <c r="C5" s="7">
        <v>84734450.319999993</v>
      </c>
      <c r="D5" s="8">
        <v>3469292.01</v>
      </c>
      <c r="E5" s="9">
        <v>24713573.170000002</v>
      </c>
      <c r="F5" s="10">
        <f t="shared" ref="F5:F12" si="0">C5-D5+E5</f>
        <v>105978731.47999999</v>
      </c>
      <c r="G5" s="9">
        <v>46430082.649999999</v>
      </c>
      <c r="H5" s="11">
        <f t="shared" ref="H5:H12" si="1">F5-G5</f>
        <v>59548648.829999991</v>
      </c>
    </row>
    <row r="6" spans="1:8" x14ac:dyDescent="0.25">
      <c r="A6" s="12">
        <v>2</v>
      </c>
      <c r="B6" s="13" t="s">
        <v>19</v>
      </c>
      <c r="C6" s="14">
        <v>74834621.769999996</v>
      </c>
      <c r="D6" s="15">
        <v>2706166.29</v>
      </c>
      <c r="E6" s="15">
        <v>13724350.9</v>
      </c>
      <c r="F6" s="10">
        <f t="shared" si="0"/>
        <v>85852806.379999995</v>
      </c>
      <c r="G6" s="14">
        <v>41939293.68</v>
      </c>
      <c r="H6" s="11">
        <f t="shared" si="1"/>
        <v>43913512.699999996</v>
      </c>
    </row>
    <row r="7" spans="1:8" x14ac:dyDescent="0.25">
      <c r="A7" s="12">
        <v>3</v>
      </c>
      <c r="B7" s="13" t="s">
        <v>10</v>
      </c>
      <c r="C7" s="14">
        <v>3736216.62</v>
      </c>
      <c r="D7" s="16">
        <f>8999.45+96056.29+6786</f>
        <v>111841.73999999999</v>
      </c>
      <c r="E7" s="14">
        <f>135836.58+327547.53+295738</f>
        <v>759122.11</v>
      </c>
      <c r="F7" s="10">
        <f t="shared" si="0"/>
        <v>4383496.99</v>
      </c>
      <c r="G7" s="14">
        <f>329197.29+934794.62+398210</f>
        <v>1662201.91</v>
      </c>
      <c r="H7" s="11">
        <f t="shared" si="1"/>
        <v>2721295.08</v>
      </c>
    </row>
    <row r="8" spans="1:8" x14ac:dyDescent="0.25">
      <c r="A8" s="12">
        <v>4</v>
      </c>
      <c r="B8" s="13" t="s">
        <v>11</v>
      </c>
      <c r="C8" s="14">
        <v>9841320.25</v>
      </c>
      <c r="D8" s="16">
        <v>2298466.31</v>
      </c>
      <c r="E8" s="14">
        <v>10445900.720000001</v>
      </c>
      <c r="F8" s="10">
        <f t="shared" si="0"/>
        <v>17988754.66</v>
      </c>
      <c r="G8" s="14">
        <v>7452034.3499999996</v>
      </c>
      <c r="H8" s="11">
        <f t="shared" si="1"/>
        <v>10536720.310000001</v>
      </c>
    </row>
    <row r="9" spans="1:8" x14ac:dyDescent="0.25">
      <c r="A9" s="12">
        <v>5</v>
      </c>
      <c r="B9" s="13" t="s">
        <v>12</v>
      </c>
      <c r="C9" s="14">
        <v>139080015.72999999</v>
      </c>
      <c r="D9" s="15">
        <v>6393044.8099999996</v>
      </c>
      <c r="E9" s="15">
        <v>217404991.55000001</v>
      </c>
      <c r="F9" s="15">
        <f t="shared" si="0"/>
        <v>350091962.47000003</v>
      </c>
      <c r="G9" s="15">
        <v>92360625.469999999</v>
      </c>
      <c r="H9" s="17">
        <f t="shared" si="1"/>
        <v>257731337.00000003</v>
      </c>
    </row>
    <row r="10" spans="1:8" x14ac:dyDescent="0.25">
      <c r="A10" s="12">
        <v>6</v>
      </c>
      <c r="B10" s="13" t="s">
        <v>13</v>
      </c>
      <c r="C10" s="14">
        <v>2457951789.0700002</v>
      </c>
      <c r="D10" s="14">
        <v>535102025.14999998</v>
      </c>
      <c r="E10" s="14">
        <v>291725004.56</v>
      </c>
      <c r="F10" s="14">
        <f t="shared" si="0"/>
        <v>2214574768.48</v>
      </c>
      <c r="G10" s="14">
        <v>594971859.52999997</v>
      </c>
      <c r="H10" s="18">
        <f t="shared" si="1"/>
        <v>1619602908.95</v>
      </c>
    </row>
    <row r="11" spans="1:8" x14ac:dyDescent="0.25">
      <c r="A11" s="12">
        <v>8</v>
      </c>
      <c r="B11" s="13" t="s">
        <v>14</v>
      </c>
      <c r="C11" s="14">
        <v>6542961.0599999996</v>
      </c>
      <c r="D11" s="16">
        <f>90108.53+42191.26+947487.45</f>
        <v>1079787.24</v>
      </c>
      <c r="E11" s="14">
        <f>373407.2+642777.34+878172.81</f>
        <v>1894357.35</v>
      </c>
      <c r="F11" s="10">
        <f t="shared" si="0"/>
        <v>7357531.1699999999</v>
      </c>
      <c r="G11" s="14">
        <f>606777.29+1985763.5+1093446.39</f>
        <v>3685987.1799999997</v>
      </c>
      <c r="H11" s="11">
        <f t="shared" si="1"/>
        <v>3671543.99</v>
      </c>
    </row>
    <row r="12" spans="1:8" x14ac:dyDescent="0.25">
      <c r="A12" s="12">
        <v>9</v>
      </c>
      <c r="B12" s="13" t="s">
        <v>15</v>
      </c>
      <c r="C12" s="14">
        <v>918026024.28999996</v>
      </c>
      <c r="D12" s="16">
        <f>181752.41+95+11104003.37+1597475+56550.27+987239.16+10781</f>
        <v>13937896.209999999</v>
      </c>
      <c r="E12" s="14">
        <f>28400+45733.77+18458182.99+606261+41267.03+26102+28663739.02+3343882.66</f>
        <v>51213568.469999999</v>
      </c>
      <c r="F12" s="10">
        <f t="shared" si="0"/>
        <v>955301696.54999995</v>
      </c>
      <c r="G12" s="14">
        <f>6628055.56+30416839.95+161640316.67+49672860+2241081.01+3294167.98+223098135.01+1242198.84</f>
        <v>478233655.01999992</v>
      </c>
      <c r="H12" s="11">
        <f t="shared" si="1"/>
        <v>477068041.53000003</v>
      </c>
    </row>
    <row r="13" spans="1:8" x14ac:dyDescent="0.25">
      <c r="A13" s="12"/>
      <c r="B13" s="13" t="s">
        <v>16</v>
      </c>
      <c r="C13" s="14">
        <v>80662983.700000003</v>
      </c>
      <c r="D13" s="16">
        <v>455396.15</v>
      </c>
      <c r="E13" s="14">
        <v>9163929.2100000009</v>
      </c>
      <c r="F13" s="10">
        <f>C13-D13+E13</f>
        <v>89371516.75999999</v>
      </c>
      <c r="G13" s="14">
        <v>48132010.549999997</v>
      </c>
      <c r="H13" s="11">
        <f>F13-G13</f>
        <v>41239506.209999993</v>
      </c>
    </row>
    <row r="14" spans="1:8" ht="15.75" thickBot="1" x14ac:dyDescent="0.3">
      <c r="A14" s="12">
        <v>11</v>
      </c>
      <c r="B14" s="13" t="s">
        <v>17</v>
      </c>
      <c r="C14" s="10">
        <v>108279019.25</v>
      </c>
      <c r="D14" s="16">
        <v>4173</v>
      </c>
      <c r="E14" s="14">
        <v>10018743.91</v>
      </c>
      <c r="F14" s="10">
        <f>C14-D14+E14</f>
        <v>118293590.16</v>
      </c>
      <c r="G14" s="14">
        <v>84532491.799999997</v>
      </c>
      <c r="H14" s="11">
        <f>F14-G14</f>
        <v>33761098.359999999</v>
      </c>
    </row>
    <row r="15" spans="1:8" ht="15.75" thickBot="1" x14ac:dyDescent="0.3">
      <c r="A15" s="19" t="s">
        <v>18</v>
      </c>
      <c r="B15" s="20"/>
      <c r="C15" s="21">
        <f>SUM(C5:C14)</f>
        <v>3883689402.0599999</v>
      </c>
      <c r="D15" s="22">
        <f>D5+D6+D7+D8+D9+D10+D11+D12+D13+D14</f>
        <v>565558088.90999997</v>
      </c>
      <c r="E15" s="21">
        <f>E5+E6+E7+E8+E9+E10+E11+E12+E13+E14</f>
        <v>631063541.95000005</v>
      </c>
      <c r="F15" s="21">
        <f>F5+F6+F7+F8+F9+F10+F11+F12+F13+F14</f>
        <v>3949194855.1000004</v>
      </c>
      <c r="G15" s="21">
        <f>SUM(G5:G14)</f>
        <v>1399400242.1399996</v>
      </c>
      <c r="H15" s="21">
        <f>SUM(H5:H14)</f>
        <v>2549794612.9600005</v>
      </c>
    </row>
  </sheetData>
  <mergeCells count="2">
    <mergeCell ref="A2:H2"/>
    <mergeCell ref="A15:B1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 xml:space="preserve">&amp;R&amp;"Times New Roman,Normalny"&amp;P+289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2021-03-22T11:42:41Z</dcterms:modified>
</cp:coreProperties>
</file>